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r_m.d.sorochan\Desktop\"/>
    </mc:Choice>
  </mc:AlternateContent>
  <bookViews>
    <workbookView xWindow="0" yWindow="0" windowWidth="28800" windowHeight="12000"/>
  </bookViews>
  <sheets>
    <sheet name="Condition_отправка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Вып_ОФ_с_пц">[4]рабочий!$Y$202:$AP$224</definedName>
    <definedName name="Вып_с_новых_ОФ">[4]рабочий!$Y$277:$AP$299</definedName>
    <definedName name="Выход">[2]Управление!$AF$20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Condition_отправка!$2:$3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Condition_отправка!$A$1:$G$32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'[5]2002(v2)'!#REF!</definedName>
    <definedName name="ПОКАЗАТЕЛИ_ДОЛГОСР.ПРОГНОЗА">'[5]2002(v2)'!#REF!</definedName>
    <definedName name="приб">[2]Управление!$AE$20</definedName>
    <definedName name="прибвб2">[2]Управление!$AF$20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62913" iterate="1" iterateDelta="9.9999999999999995E-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B9" i="1"/>
  <c r="D2" i="1"/>
  <c r="E2" i="1" s="1"/>
  <c r="F2" i="1" l="1"/>
  <c r="B21" i="1"/>
  <c r="B11" i="1"/>
  <c r="B17" i="1"/>
  <c r="B23" i="1"/>
  <c r="B12" i="1"/>
  <c r="B18" i="1"/>
  <c r="B24" i="1"/>
  <c r="B7" i="1"/>
  <c r="B19" i="1"/>
  <c r="B26" i="1"/>
  <c r="B27" i="1"/>
  <c r="B28" i="1"/>
  <c r="B13" i="1"/>
  <c r="B8" i="1"/>
  <c r="B14" i="1"/>
  <c r="B20" i="1"/>
  <c r="B29" i="1"/>
  <c r="B30" i="1"/>
  <c r="B10" i="1"/>
  <c r="B16" i="1"/>
  <c r="B22" i="1"/>
  <c r="B31" i="1"/>
  <c r="G2" i="1" l="1"/>
</calcChain>
</file>

<file path=xl/sharedStrings.xml><?xml version="1.0" encoding="utf-8"?>
<sst xmlns="http://schemas.openxmlformats.org/spreadsheetml/2006/main" count="23" uniqueCount="23">
  <si>
    <t xml:space="preserve">Исходные условия для формирования вариантов развития экономики </t>
  </si>
  <si>
    <t>вариант</t>
  </si>
  <si>
    <t>1.  Внешние и сопряженные с ними условия</t>
  </si>
  <si>
    <t>Базовый</t>
  </si>
  <si>
    <t>2.  Внутренние условия</t>
  </si>
  <si>
    <t>отчет*</t>
  </si>
  <si>
    <t>оценка*</t>
  </si>
  <si>
    <t>прогноз*</t>
  </si>
  <si>
    <r>
      <t xml:space="preserve">Экспортная цена на российскую нефть, 
</t>
    </r>
    <r>
      <rPr>
        <sz val="12"/>
        <color indexed="8"/>
        <rFont val="Arial"/>
        <family val="2"/>
        <charset val="204"/>
      </rPr>
      <t>долл. США / барр.</t>
    </r>
  </si>
  <si>
    <r>
      <t xml:space="preserve">Добыча нефти (включая газовый конденсат),
</t>
    </r>
    <r>
      <rPr>
        <sz val="12"/>
        <color indexed="8"/>
        <rFont val="Arial"/>
        <family val="2"/>
        <charset val="204"/>
      </rPr>
      <t>млн тонн</t>
    </r>
  </si>
  <si>
    <r>
      <t xml:space="preserve">Добыча газа (включая газ попутный),
</t>
    </r>
    <r>
      <rPr>
        <sz val="12"/>
        <color indexed="8"/>
        <rFont val="Arial"/>
        <family val="2"/>
        <charset val="204"/>
      </rPr>
      <t>млрд куб.м</t>
    </r>
  </si>
  <si>
    <r>
      <t xml:space="preserve">Цены на газ  (среднеконтрактные, включая страны СНГ),
 </t>
    </r>
    <r>
      <rPr>
        <sz val="12"/>
        <color indexed="8"/>
        <rFont val="Arial"/>
        <family val="2"/>
        <charset val="204"/>
      </rPr>
      <t>долл.США/тыс куб. м</t>
    </r>
  </si>
  <si>
    <r>
      <rPr>
        <b/>
        <sz val="12"/>
        <color indexed="8"/>
        <rFont val="Arial"/>
        <family val="2"/>
        <charset val="204"/>
      </rPr>
      <t>Цены на газ  (дальнее зарубежье)</t>
    </r>
    <r>
      <rPr>
        <sz val="12"/>
        <color indexed="8"/>
        <rFont val="Arial"/>
        <family val="2"/>
        <charset val="204"/>
      </rPr>
      <t>,
 долл.США/тыс куб. м</t>
    </r>
  </si>
  <si>
    <r>
      <rPr>
        <b/>
        <sz val="12"/>
        <color indexed="8"/>
        <rFont val="Arial"/>
        <family val="2"/>
        <charset val="204"/>
      </rPr>
      <t>Экспорт природного газа (трубопроводный)</t>
    </r>
    <r>
      <rPr>
        <sz val="12"/>
        <color indexed="8"/>
        <rFont val="Arial"/>
        <family val="2"/>
        <charset val="204"/>
      </rPr>
      <t xml:space="preserve">,
млрд куб. м  </t>
    </r>
  </si>
  <si>
    <r>
      <rPr>
        <b/>
        <sz val="12"/>
        <color indexed="8"/>
        <rFont val="Arial"/>
        <family val="2"/>
        <charset val="204"/>
      </rPr>
      <t>Экспорт нефти</t>
    </r>
    <r>
      <rPr>
        <sz val="12"/>
        <color indexed="8"/>
        <rFont val="Arial"/>
        <family val="2"/>
        <charset val="204"/>
      </rPr>
      <t xml:space="preserve">,
 млн тонн </t>
    </r>
  </si>
  <si>
    <r>
      <rPr>
        <b/>
        <sz val="12"/>
        <color indexed="8"/>
        <rFont val="Arial"/>
        <family val="2"/>
        <charset val="204"/>
      </rPr>
      <t>Экспорт СПГ</t>
    </r>
    <r>
      <rPr>
        <sz val="12"/>
        <color indexed="8"/>
        <rFont val="Arial"/>
        <family val="2"/>
        <charset val="204"/>
      </rPr>
      <t>,
 млн тонн</t>
    </r>
  </si>
  <si>
    <r>
      <rPr>
        <b/>
        <sz val="12"/>
        <color indexed="8"/>
        <rFont val="Arial"/>
        <family val="2"/>
        <charset val="204"/>
      </rPr>
      <t>Экспорт нефтепродуктов</t>
    </r>
    <r>
      <rPr>
        <sz val="12"/>
        <color indexed="8"/>
        <rFont val="Arial"/>
        <family val="2"/>
        <charset val="204"/>
      </rPr>
      <t xml:space="preserve">, 
млн тонн  </t>
    </r>
  </si>
  <si>
    <r>
      <rPr>
        <b/>
        <sz val="12"/>
        <color indexed="8"/>
        <rFont val="Arial"/>
        <family val="2"/>
        <charset val="204"/>
      </rPr>
      <t>Курс евро (среднегодовой)</t>
    </r>
    <r>
      <rPr>
        <sz val="12"/>
        <color indexed="8"/>
        <rFont val="Arial"/>
        <family val="2"/>
        <charset val="204"/>
      </rPr>
      <t>,
долларов США за евро</t>
    </r>
  </si>
  <si>
    <r>
      <rPr>
        <b/>
        <sz val="12"/>
        <color indexed="8"/>
        <rFont val="Arial"/>
        <family val="2"/>
        <charset val="204"/>
      </rPr>
      <t>Инфляция (ИПЦ)</t>
    </r>
    <r>
      <rPr>
        <sz val="12"/>
        <color indexed="8"/>
        <rFont val="Arial"/>
        <family val="2"/>
        <charset val="204"/>
      </rPr>
      <t>, прирост цен на конец периода,  % к декабрю</t>
    </r>
  </si>
  <si>
    <t xml:space="preserve">                                   в среднем за год, %</t>
  </si>
  <si>
    <r>
      <rPr>
        <b/>
        <sz val="12"/>
        <color indexed="8"/>
        <rFont val="Arial"/>
        <family val="2"/>
        <charset val="204"/>
      </rPr>
      <t>Курс доллара (среднегодовой)</t>
    </r>
    <r>
      <rPr>
        <sz val="12"/>
        <color indexed="8"/>
        <rFont val="Arial"/>
        <family val="2"/>
        <charset val="204"/>
      </rPr>
      <t>,
рублей за доллар США</t>
    </r>
  </si>
  <si>
    <t>* Показатели будут уточнены по мере выхода официальной статистической информации по Донецкой Народной Республике (ДНР), Луганской Народной Республике (ЛНР), Запорожской и Херсонской областям в соответствии с Федеральным планом статистических работ, утвержденным распоряжением Правительства Российской Федерации от 6 мая 2008 г. № 671-р</t>
  </si>
  <si>
    <t>Консервативный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</si>
</sst>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8"/>
      <color theme="1"/>
      <name val="Arial"/>
      <family val="2"/>
      <charset val="204"/>
    </font>
    <font>
      <b/>
      <sz val="18"/>
      <color rgb="FF203277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10" fillId="0" borderId="0"/>
  </cellStyleXfs>
  <cellXfs count="41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2"/>
    <xf numFmtId="0" fontId="4" fillId="0" borderId="0" xfId="1" applyFont="1" applyAlignment="1">
      <alignment horizontal="left"/>
    </xf>
    <xf numFmtId="0" fontId="2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vertical="center"/>
    </xf>
    <xf numFmtId="0" fontId="5" fillId="0" borderId="5" xfId="1" applyFont="1" applyFill="1" applyBorder="1" applyAlignment="1">
      <alignment horizontal="center" vertical="center"/>
    </xf>
    <xf numFmtId="0" fontId="6" fillId="2" borderId="5" xfId="1" applyFont="1" applyFill="1" applyBorder="1" applyAlignment="1"/>
    <xf numFmtId="0" fontId="7" fillId="2" borderId="3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vertical="center"/>
    </xf>
    <xf numFmtId="0" fontId="7" fillId="2" borderId="3" xfId="1" applyFont="1" applyFill="1" applyBorder="1" applyAlignment="1">
      <alignment vertical="center"/>
    </xf>
    <xf numFmtId="17" fontId="9" fillId="3" borderId="7" xfId="1" applyNumberFormat="1" applyFont="1" applyFill="1" applyBorder="1" applyAlignment="1">
      <alignment horizontal="center" vertical="center"/>
    </xf>
    <xf numFmtId="164" fontId="9" fillId="3" borderId="7" xfId="1" applyNumberFormat="1" applyFont="1" applyFill="1" applyBorder="1" applyAlignment="1">
      <alignment horizontal="center" vertical="center"/>
    </xf>
    <xf numFmtId="0" fontId="0" fillId="0" borderId="0" xfId="3" applyFont="1" applyFill="1" applyAlignment="1">
      <alignment vertical="center"/>
    </xf>
    <xf numFmtId="17" fontId="9" fillId="3" borderId="8" xfId="1" applyNumberFormat="1" applyFont="1" applyFill="1" applyBorder="1" applyAlignment="1">
      <alignment horizontal="center" vertical="center"/>
    </xf>
    <xf numFmtId="164" fontId="9" fillId="3" borderId="8" xfId="1" applyNumberFormat="1" applyFont="1" applyFill="1" applyBorder="1" applyAlignment="1">
      <alignment horizontal="center" vertical="center"/>
    </xf>
    <xf numFmtId="2" fontId="9" fillId="3" borderId="7" xfId="1" applyNumberFormat="1" applyFont="1" applyFill="1" applyBorder="1" applyAlignment="1">
      <alignment horizontal="center" vertical="center"/>
    </xf>
    <xf numFmtId="2" fontId="9" fillId="3" borderId="8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vertical="center" wrapText="1"/>
    </xf>
    <xf numFmtId="0" fontId="0" fillId="0" borderId="9" xfId="0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/>
    </xf>
    <xf numFmtId="164" fontId="9" fillId="3" borderId="4" xfId="1" applyNumberFormat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/>
    </xf>
    <xf numFmtId="2" fontId="9" fillId="3" borderId="4" xfId="1" applyNumberFormat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100" xfId="3"/>
    <cellStyle name="Обычный 140 3 2" xfId="1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5;&#1086;&#1103;&#1089;&#1085;&#1080;&#1090;&#1077;&#1083;&#1100;&#1085;&#1099;&#1077;%20&#1079;&#1072;&#1087;&#1080;&#1089;&#1082;&#1080;\4%20&#1072;&#1074;&#1075;&#1091;&#1089;&#1090;&#1072;%202006\Documents%20and%20Settings\Ustinov\Local%20Settings\Temporary%20Internet%20Files\OLK2B0\&#1054;&#1090;&#1087;&#1088;&#1072;&#1074;&#1083;&#1077;&#1085;&#1086;\brp\&#1043;&#1059;&#1060;&#1050;\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  <sheetName val="МЭР"/>
      <sheetName val="vec"/>
      <sheetName val="1999"/>
      <sheetName val="БДДС month _ф_"/>
      <sheetName val="БДДС month _п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  <sheetName val="vec"/>
      <sheetName val="0_33"/>
    </sheetNames>
    <sheetDataSet>
      <sheetData sheetId="0" refreshError="1">
        <row r="17">
          <cell r="AE17">
            <v>8</v>
          </cell>
          <cell r="AF17">
            <v>7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  <sheetName val="VAT returns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Оглавление"/>
      <sheetName val="Печать Выпусков"/>
      <sheetName val="Печать ИОК"/>
      <sheetName val="Печать фондов"/>
      <sheetName val="Баланс ОФ"/>
      <sheetName val="Dealing_other bonds"/>
      <sheetName val="Проект"/>
      <sheetName val="Constants"/>
      <sheetName val="NIUs"/>
      <sheetName val="КлассНТМК"/>
      <sheetName val="Пр2"/>
      <sheetName val="Лист3"/>
      <sheetName val="Лист6"/>
      <sheetName val="факт возвр"/>
      <sheetName val="Лист20"/>
      <sheetName val="Лист8"/>
      <sheetName val="Лист16"/>
      <sheetName val="2010"/>
      <sheetName val="Лист17"/>
      <sheetName val="2010 (4)"/>
      <sheetName val="Лист18"/>
      <sheetName val="2010 (3)"/>
      <sheetName val="Лист14"/>
      <sheetName val="Лист19"/>
      <sheetName val="2010 (2)"/>
      <sheetName val="2011"/>
      <sheetName val="2012"/>
      <sheetName val="Лист22"/>
      <sheetName val="Лист21"/>
      <sheetName val="Лист23"/>
      <sheetName val="Лист25"/>
      <sheetName val="Лист24"/>
      <sheetName val="Лист26"/>
      <sheetName val="2002(v2)"/>
      <sheetName val="Гр5(о)"/>
      <sheetName val="Main"/>
      <sheetName val="ПРОГНОЗ_1"/>
      <sheetName val="rozvaha"/>
      <sheetName val="основн информ"/>
    </sheetNames>
    <sheetDataSet>
      <sheetData sheetId="0" refreshError="1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1" refreshError="1">
        <row r="121">
          <cell r="CI121">
            <v>1199.7543236906586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X305">
            <v>0.47882842736883524</v>
          </cell>
        </row>
        <row r="306">
          <cell r="X306">
            <v>1.990680034736596</v>
          </cell>
        </row>
        <row r="307">
          <cell r="X307">
            <v>7.8008447341311413</v>
          </cell>
        </row>
        <row r="308">
          <cell r="X308">
            <v>1.9709498469205404</v>
          </cell>
        </row>
        <row r="309">
          <cell r="X309">
            <v>0.27256702917581299</v>
          </cell>
        </row>
        <row r="310">
          <cell r="X310">
            <v>2.5559084912343706</v>
          </cell>
        </row>
        <row r="311">
          <cell r="X311">
            <v>3.0352589215630927</v>
          </cell>
        </row>
        <row r="312">
          <cell r="X312">
            <v>2.9631747768844696</v>
          </cell>
        </row>
        <row r="313">
          <cell r="X313">
            <v>3.0501431141168038</v>
          </cell>
        </row>
        <row r="314">
          <cell r="X314">
            <v>3.1724395660395981</v>
          </cell>
        </row>
        <row r="315">
          <cell r="X315">
            <v>4.2942158563236035</v>
          </cell>
        </row>
        <row r="316">
          <cell r="X316">
            <v>6.0602414813269059</v>
          </cell>
        </row>
        <row r="317">
          <cell r="X317">
            <v>4.5218919927725576</v>
          </cell>
        </row>
        <row r="318">
          <cell r="X318">
            <v>3.4680879074882145</v>
          </cell>
        </row>
        <row r="319">
          <cell r="X319">
            <v>5.824093989287964</v>
          </cell>
        </row>
        <row r="320">
          <cell r="X320">
            <v>2.6219865812864538</v>
          </cell>
        </row>
        <row r="321">
          <cell r="X321">
            <v>0.49666330878179943</v>
          </cell>
        </row>
        <row r="322">
          <cell r="X322">
            <v>32.61121292988657</v>
          </cell>
        </row>
        <row r="323">
          <cell r="X323">
            <v>7.2272592008065351</v>
          </cell>
        </row>
        <row r="324">
          <cell r="X324">
            <v>2.9415488738358175</v>
          </cell>
        </row>
        <row r="325">
          <cell r="X325">
            <v>0.74307864342814867</v>
          </cell>
        </row>
        <row r="326">
          <cell r="X326">
            <v>8.8850444441020642</v>
          </cell>
        </row>
        <row r="327">
          <cell r="X327">
            <v>2.4696259927089108</v>
          </cell>
        </row>
        <row r="335">
          <cell r="X335">
            <v>0.48840499591621195</v>
          </cell>
        </row>
        <row r="336">
          <cell r="X336">
            <v>2.0304936354313279</v>
          </cell>
        </row>
        <row r="337">
          <cell r="X337">
            <v>7.8008447341311413</v>
          </cell>
        </row>
        <row r="338">
          <cell r="X338">
            <v>2.0103688438589513</v>
          </cell>
        </row>
        <row r="339">
          <cell r="X339">
            <v>0.27801836975932925</v>
          </cell>
        </row>
        <row r="340">
          <cell r="X340">
            <v>2.607026661059058</v>
          </cell>
        </row>
        <row r="341">
          <cell r="X341">
            <v>3.0959640999943545</v>
          </cell>
        </row>
        <row r="342">
          <cell r="X342">
            <v>3.0224382724221592</v>
          </cell>
        </row>
        <row r="343">
          <cell r="X343">
            <v>3.1111459763991398</v>
          </cell>
        </row>
        <row r="344">
          <cell r="X344">
            <v>3.2358883573603903</v>
          </cell>
        </row>
        <row r="345">
          <cell r="X345">
            <v>4.3801001734500753</v>
          </cell>
        </row>
        <row r="346">
          <cell r="X346">
            <v>6.1814463109534445</v>
          </cell>
        </row>
        <row r="347">
          <cell r="X347">
            <v>4.6123298326280091</v>
          </cell>
        </row>
        <row r="348">
          <cell r="X348">
            <v>3.537449665637979</v>
          </cell>
        </row>
        <row r="349">
          <cell r="X349">
            <v>5.9405758690737231</v>
          </cell>
        </row>
        <row r="350">
          <cell r="X350">
            <v>2.6744263129121828</v>
          </cell>
        </row>
        <row r="351">
          <cell r="X351">
            <v>0.50659657495743537</v>
          </cell>
        </row>
        <row r="352">
          <cell r="X352">
            <v>33.263437188484303</v>
          </cell>
        </row>
        <row r="353">
          <cell r="X353">
            <v>7.3718043848226662</v>
          </cell>
        </row>
        <row r="354">
          <cell r="X354">
            <v>3.0003798513125339</v>
          </cell>
        </row>
        <row r="355">
          <cell r="X355">
            <v>0.7579402162967116</v>
          </cell>
        </row>
        <row r="356">
          <cell r="X356">
            <v>9.0627453329841057</v>
          </cell>
        </row>
        <row r="357">
          <cell r="X357">
            <v>2.5190185125630893</v>
          </cell>
        </row>
      </sheetData>
      <sheetData sheetId="2" refreshError="1"/>
      <sheetData sheetId="3" refreshError="1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4">
        <row r="4">
          <cell r="Y4">
            <v>1</v>
          </cell>
        </row>
      </sheetData>
      <sheetData sheetId="5">
        <row r="121">
          <cell r="CI121">
            <v>1199.7543236906586</v>
          </cell>
        </row>
      </sheetData>
      <sheetData sheetId="6">
        <row r="2">
          <cell r="B2" t="str">
            <v>Выпуски</v>
          </cell>
        </row>
      </sheetData>
      <sheetData sheetId="7">
        <row r="2">
          <cell r="B2" t="str">
            <v>Выпуски</v>
          </cell>
        </row>
      </sheetData>
      <sheetData sheetId="8">
        <row r="4">
          <cell r="Y4">
            <v>1</v>
          </cell>
        </row>
      </sheetData>
      <sheetData sheetId="9">
        <row r="121">
          <cell r="CI121">
            <v>1199.7543236906586</v>
          </cell>
        </row>
      </sheetData>
      <sheetData sheetId="10">
        <row r="7">
          <cell r="C7">
            <v>1</v>
          </cell>
        </row>
      </sheetData>
      <sheetData sheetId="11">
        <row r="4">
          <cell r="Y4">
            <v>1</v>
          </cell>
        </row>
      </sheetData>
      <sheetData sheetId="12">
        <row r="121">
          <cell r="CI121">
            <v>1199.7543236906586</v>
          </cell>
        </row>
      </sheetData>
      <sheetData sheetId="13">
        <row r="7">
          <cell r="C7">
            <v>1</v>
          </cell>
        </row>
      </sheetData>
      <sheetData sheetId="14">
        <row r="4">
          <cell r="Y4">
            <v>1</v>
          </cell>
        </row>
      </sheetData>
      <sheetData sheetId="15"/>
      <sheetData sheetId="16">
        <row r="121">
          <cell r="CI121">
            <v>1199.7543236906586</v>
          </cell>
        </row>
      </sheetData>
      <sheetData sheetId="17">
        <row r="4">
          <cell r="Y4">
            <v>1</v>
          </cell>
        </row>
      </sheetData>
      <sheetData sheetId="18"/>
      <sheetData sheetId="19">
        <row r="121">
          <cell r="CI121">
            <v>1199.7543236906586</v>
          </cell>
        </row>
      </sheetData>
      <sheetData sheetId="20">
        <row r="4">
          <cell r="Y4">
            <v>1</v>
          </cell>
        </row>
      </sheetData>
      <sheetData sheetId="21">
        <row r="2">
          <cell r="B2" t="str">
            <v>Выпуски</v>
          </cell>
        </row>
      </sheetData>
      <sheetData sheetId="22">
        <row r="121">
          <cell r="CI121">
            <v>1199.7543236906586</v>
          </cell>
        </row>
      </sheetData>
      <sheetData sheetId="23">
        <row r="4">
          <cell r="Y4">
            <v>1</v>
          </cell>
        </row>
      </sheetData>
      <sheetData sheetId="24">
        <row r="2">
          <cell r="B2" t="str">
            <v>Выпуски</v>
          </cell>
        </row>
      </sheetData>
      <sheetData sheetId="25">
        <row r="2">
          <cell r="B2" t="str">
            <v>Выпуски</v>
          </cell>
        </row>
      </sheetData>
      <sheetData sheetId="26">
        <row r="2">
          <cell r="B2" t="str">
            <v>Выпуски</v>
          </cell>
        </row>
      </sheetData>
      <sheetData sheetId="27">
        <row r="2">
          <cell r="B2" t="str">
            <v>Выпуски</v>
          </cell>
        </row>
      </sheetData>
      <sheetData sheetId="28">
        <row r="2">
          <cell r="B2" t="str">
            <v>Выпуски</v>
          </cell>
        </row>
      </sheetData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  <sheetName val="Оценка DCF"/>
      <sheetName val="GKN (2)"/>
      <sheetName val="ПЕРЕЧЕНЬ"/>
      <sheetName val="Программа"/>
      <sheetName val="Лист2"/>
      <sheetName val="Предпр.-взвеш. оценка"/>
      <sheetName val="база_свод"/>
      <sheetName val="Сдача "/>
      <sheetName val="расход"/>
      <sheetName val="Док+Исх"/>
      <sheetName val="Inputs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Регионы"/>
      <sheetName val="Исходные"/>
      <sheetName val="пл. 2001 цехов и УГС"/>
      <sheetName val="2002(v1)"/>
      <sheetName val="Списки"/>
      <sheetName val="Contents"/>
      <sheetName val="Настройки"/>
      <sheetName val="АА"/>
      <sheetName val="Содержание"/>
      <sheetName val="Налоги+Амортиз"/>
      <sheetName val="Энергия на СН"/>
      <sheetName val="НФИк"/>
      <sheetName val="Оценка_DCF"/>
      <sheetName val="GKN_(2)"/>
      <sheetName val="Нормы"/>
      <sheetName val="Пески сводный реестр"/>
      <sheetName val="Т-18-Инвестиции"/>
      <sheetName val="Морские поставки"/>
      <sheetName val="прим"/>
      <sheetName val="данные производственные"/>
      <sheetName val="данные капвложения"/>
      <sheetName val="данные стоимостные"/>
      <sheetName val="данные себестоимость"/>
      <sheetName val="0.Настрой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B050"/>
  </sheetPr>
  <dimension ref="A1:K32"/>
  <sheetViews>
    <sheetView tabSelected="1" view="pageBreakPreview" zoomScale="80" zoomScaleNormal="100" zoomScaleSheetLayoutView="80" workbookViewId="0">
      <pane xSplit="2" ySplit="4" topLeftCell="C5" activePane="bottomRight" state="frozen"/>
      <selection activeCell="A19" sqref="A19:A20"/>
      <selection pane="topRight" activeCell="A19" sqref="A19:A20"/>
      <selection pane="bottomLeft" activeCell="A19" sqref="A19:A20"/>
      <selection pane="bottomRight" activeCell="P16" sqref="P16"/>
    </sheetView>
  </sheetViews>
  <sheetFormatPr defaultColWidth="9.140625" defaultRowHeight="14.25" x14ac:dyDescent="0.2"/>
  <cols>
    <col min="1" max="1" width="69" style="1" customWidth="1"/>
    <col min="2" max="2" width="32" style="4" customWidth="1"/>
    <col min="3" max="5" width="11.85546875" style="1" customWidth="1"/>
    <col min="6" max="6" width="10.85546875" style="1" customWidth="1"/>
    <col min="7" max="8" width="9.7109375" style="1" customWidth="1"/>
    <col min="9" max="9" width="9.140625" style="1"/>
    <col min="10" max="10" width="9.7109375" style="2" customWidth="1"/>
    <col min="11" max="16384" width="9.140625" style="1"/>
  </cols>
  <sheetData>
    <row r="1" spans="1:11" ht="24" thickBot="1" x14ac:dyDescent="0.4">
      <c r="A1" s="3" t="s">
        <v>0</v>
      </c>
      <c r="B1" s="3"/>
      <c r="C1" s="3"/>
      <c r="D1" s="3"/>
      <c r="E1" s="3"/>
    </row>
    <row r="2" spans="1:11" ht="15" customHeight="1" thickBot="1" x14ac:dyDescent="0.25">
      <c r="A2" s="5"/>
      <c r="B2" s="25" t="s">
        <v>1</v>
      </c>
      <c r="C2" s="6">
        <v>2022</v>
      </c>
      <c r="D2" s="7">
        <f>C2+1</f>
        <v>2023</v>
      </c>
      <c r="E2" s="7">
        <f t="shared" ref="E2:G2" si="0">D2+1</f>
        <v>2024</v>
      </c>
      <c r="F2" s="7">
        <f t="shared" si="0"/>
        <v>2025</v>
      </c>
      <c r="G2" s="7">
        <f t="shared" si="0"/>
        <v>2026</v>
      </c>
      <c r="H2"/>
    </row>
    <row r="3" spans="1:11" ht="15" customHeight="1" thickBot="1" x14ac:dyDescent="0.25">
      <c r="A3" s="8"/>
      <c r="B3" s="26"/>
      <c r="C3" s="7" t="s">
        <v>5</v>
      </c>
      <c r="D3" s="9" t="s">
        <v>6</v>
      </c>
      <c r="E3" s="27" t="s">
        <v>7</v>
      </c>
      <c r="F3" s="28"/>
      <c r="G3" s="29"/>
      <c r="H3"/>
    </row>
    <row r="4" spans="1:11" ht="15.75" customHeight="1" thickBot="1" x14ac:dyDescent="0.3">
      <c r="A4" s="10" t="s">
        <v>2</v>
      </c>
      <c r="B4" s="11"/>
      <c r="C4" s="12"/>
      <c r="D4" s="13"/>
      <c r="E4" s="13"/>
      <c r="F4" s="14"/>
      <c r="G4" s="15"/>
      <c r="H4"/>
    </row>
    <row r="5" spans="1:11" ht="15.75" customHeight="1" x14ac:dyDescent="0.2">
      <c r="A5" s="30" t="s">
        <v>8</v>
      </c>
      <c r="B5" s="16" t="s">
        <v>3</v>
      </c>
      <c r="C5" s="32">
        <v>79.682299999999998</v>
      </c>
      <c r="D5" s="17">
        <v>60.930599999999998</v>
      </c>
      <c r="E5" s="17">
        <v>62.025199999999998</v>
      </c>
      <c r="F5" s="17">
        <v>62.180300000000003</v>
      </c>
      <c r="G5" s="17">
        <v>61.731200000000001</v>
      </c>
      <c r="H5"/>
      <c r="K5" s="18"/>
    </row>
    <row r="6" spans="1:11" ht="15.75" customHeight="1" thickBot="1" x14ac:dyDescent="0.25">
      <c r="A6" s="31"/>
      <c r="B6" s="19" t="s">
        <v>22</v>
      </c>
      <c r="C6" s="33"/>
      <c r="D6" s="20">
        <v>57.3628</v>
      </c>
      <c r="E6" s="20">
        <v>57.382899999999999</v>
      </c>
      <c r="F6" s="20">
        <v>57.522100000000002</v>
      </c>
      <c r="G6" s="20">
        <v>57.616599999999998</v>
      </c>
      <c r="H6"/>
      <c r="K6" s="18"/>
    </row>
    <row r="7" spans="1:11" ht="15.75" customHeight="1" x14ac:dyDescent="0.2">
      <c r="A7" s="30" t="s">
        <v>9</v>
      </c>
      <c r="B7" s="16" t="str">
        <f>$B$5</f>
        <v>Базовый</v>
      </c>
      <c r="C7" s="32">
        <v>534</v>
      </c>
      <c r="D7" s="17">
        <v>515</v>
      </c>
      <c r="E7" s="17">
        <v>520</v>
      </c>
      <c r="F7" s="17">
        <v>530</v>
      </c>
      <c r="G7" s="17">
        <v>540</v>
      </c>
      <c r="H7"/>
    </row>
    <row r="8" spans="1:11" ht="15.75" customHeight="1" thickBot="1" x14ac:dyDescent="0.25">
      <c r="A8" s="34"/>
      <c r="B8" s="19" t="str">
        <f>$B$6</f>
        <v>Консервативный</v>
      </c>
      <c r="C8" s="33"/>
      <c r="D8" s="20">
        <v>515</v>
      </c>
      <c r="E8" s="20">
        <v>470</v>
      </c>
      <c r="F8" s="20">
        <v>480</v>
      </c>
      <c r="G8" s="20">
        <v>490</v>
      </c>
      <c r="H8"/>
    </row>
    <row r="9" spans="1:11" ht="15.75" customHeight="1" x14ac:dyDescent="0.2">
      <c r="A9" s="30" t="s">
        <v>10</v>
      </c>
      <c r="B9" s="16" t="str">
        <f>$B$5</f>
        <v>Базовый</v>
      </c>
      <c r="C9" s="32">
        <v>672.4</v>
      </c>
      <c r="D9" s="17">
        <v>657.33</v>
      </c>
      <c r="E9" s="17">
        <v>682</v>
      </c>
      <c r="F9" s="17">
        <v>712</v>
      </c>
      <c r="G9" s="17">
        <v>714</v>
      </c>
      <c r="H9"/>
    </row>
    <row r="10" spans="1:11" ht="15.75" customHeight="1" thickBot="1" x14ac:dyDescent="0.25">
      <c r="A10" s="34"/>
      <c r="B10" s="19" t="str">
        <f>$B$6</f>
        <v>Консервативный</v>
      </c>
      <c r="C10" s="33"/>
      <c r="D10" s="20">
        <v>657.33</v>
      </c>
      <c r="E10" s="20">
        <v>655</v>
      </c>
      <c r="F10" s="20">
        <v>667</v>
      </c>
      <c r="G10" s="20">
        <v>679</v>
      </c>
      <c r="H10"/>
    </row>
    <row r="11" spans="1:11" ht="15.75" customHeight="1" x14ac:dyDescent="0.2">
      <c r="A11" s="30" t="s">
        <v>11</v>
      </c>
      <c r="B11" s="16" t="str">
        <f>$B$5</f>
        <v>Базовый</v>
      </c>
      <c r="C11" s="32">
        <v>702.90049999999997</v>
      </c>
      <c r="D11" s="17">
        <v>413.17500000000001</v>
      </c>
      <c r="E11" s="17">
        <v>379.3211</v>
      </c>
      <c r="F11" s="17">
        <v>328.38470000000001</v>
      </c>
      <c r="G11" s="17">
        <v>288.79669999999999</v>
      </c>
      <c r="H11"/>
    </row>
    <row r="12" spans="1:11" ht="15.75" thickBot="1" x14ac:dyDescent="0.25">
      <c r="A12" s="34"/>
      <c r="B12" s="19" t="str">
        <f>$B$6</f>
        <v>Консервативный</v>
      </c>
      <c r="C12" s="33"/>
      <c r="D12" s="20">
        <v>396.32769999999999</v>
      </c>
      <c r="E12" s="20">
        <v>338.27879999999999</v>
      </c>
      <c r="F12" s="20">
        <v>302.13279999999997</v>
      </c>
      <c r="G12" s="20">
        <v>259.84429999999998</v>
      </c>
      <c r="H12"/>
    </row>
    <row r="13" spans="1:11" ht="15" x14ac:dyDescent="0.2">
      <c r="A13" s="35" t="s">
        <v>12</v>
      </c>
      <c r="B13" s="16" t="str">
        <f>$B$5</f>
        <v>Базовый</v>
      </c>
      <c r="C13" s="32">
        <v>874.21860000000004</v>
      </c>
      <c r="D13" s="17">
        <v>520.39160000000004</v>
      </c>
      <c r="E13" s="17">
        <v>465.3639</v>
      </c>
      <c r="F13" s="17">
        <v>390.33769999999998</v>
      </c>
      <c r="G13" s="17">
        <v>342.5274</v>
      </c>
      <c r="H13"/>
    </row>
    <row r="14" spans="1:11" ht="15.75" customHeight="1" thickBot="1" x14ac:dyDescent="0.25">
      <c r="A14" s="36"/>
      <c r="B14" s="19" t="str">
        <f>$B$6</f>
        <v>Консервативный</v>
      </c>
      <c r="C14" s="33"/>
      <c r="D14" s="20">
        <v>499.04340000000002</v>
      </c>
      <c r="E14" s="20">
        <v>418.5609</v>
      </c>
      <c r="F14" s="20">
        <v>367.505</v>
      </c>
      <c r="G14" s="20">
        <v>308.41800000000001</v>
      </c>
      <c r="H14"/>
    </row>
    <row r="15" spans="1:11" ht="15" customHeight="1" x14ac:dyDescent="0.2">
      <c r="A15" s="35" t="s">
        <v>14</v>
      </c>
      <c r="B15" s="16" t="str">
        <f>$B$5</f>
        <v>Базовый</v>
      </c>
      <c r="C15" s="32">
        <v>247.2302</v>
      </c>
      <c r="D15" s="17">
        <v>253.96539999999999</v>
      </c>
      <c r="E15" s="17">
        <v>257.02140000000003</v>
      </c>
      <c r="F15" s="17">
        <v>260.036</v>
      </c>
      <c r="G15" s="17">
        <v>260.01</v>
      </c>
      <c r="H15"/>
    </row>
    <row r="16" spans="1:11" ht="18.75" customHeight="1" thickBot="1" x14ac:dyDescent="0.25">
      <c r="A16" s="36"/>
      <c r="B16" s="19" t="str">
        <f>$B$6</f>
        <v>Консервативный</v>
      </c>
      <c r="C16" s="33"/>
      <c r="D16" s="20">
        <v>253.96539999999999</v>
      </c>
      <c r="E16" s="20">
        <v>241.00640000000001</v>
      </c>
      <c r="F16" s="20">
        <v>246.024</v>
      </c>
      <c r="G16" s="20">
        <v>251.03299999999999</v>
      </c>
      <c r="H16"/>
    </row>
    <row r="17" spans="1:8" ht="18.75" customHeight="1" x14ac:dyDescent="0.2">
      <c r="A17" s="35" t="s">
        <v>13</v>
      </c>
      <c r="B17" s="16" t="str">
        <f>$B$5</f>
        <v>Базовый</v>
      </c>
      <c r="C17" s="32">
        <v>131.26070000000001</v>
      </c>
      <c r="D17" s="17">
        <v>109.3676</v>
      </c>
      <c r="E17" s="17">
        <v>115.048</v>
      </c>
      <c r="F17" s="17">
        <v>130.048</v>
      </c>
      <c r="G17" s="17">
        <v>126.048</v>
      </c>
      <c r="H17"/>
    </row>
    <row r="18" spans="1:8" ht="17.25" customHeight="1" thickBot="1" x14ac:dyDescent="0.25">
      <c r="A18" s="36"/>
      <c r="B18" s="19" t="str">
        <f>$B$6</f>
        <v>Консервативный</v>
      </c>
      <c r="C18" s="33"/>
      <c r="D18" s="20">
        <v>109.3676</v>
      </c>
      <c r="E18" s="20">
        <v>110.048</v>
      </c>
      <c r="F18" s="20">
        <v>116.048</v>
      </c>
      <c r="G18" s="20">
        <v>121.048</v>
      </c>
      <c r="H18"/>
    </row>
    <row r="19" spans="1:8" ht="17.25" customHeight="1" x14ac:dyDescent="0.2">
      <c r="A19" s="35" t="s">
        <v>15</v>
      </c>
      <c r="B19" s="16" t="str">
        <f>$B$5</f>
        <v>Базовый</v>
      </c>
      <c r="C19" s="32">
        <v>32.898600000000002</v>
      </c>
      <c r="D19" s="17">
        <v>33.309399999999997</v>
      </c>
      <c r="E19" s="17">
        <v>36.978400000000001</v>
      </c>
      <c r="F19" s="17">
        <v>38.992800000000003</v>
      </c>
      <c r="G19" s="17">
        <v>42.014400000000002</v>
      </c>
      <c r="H19"/>
    </row>
    <row r="20" spans="1:8" ht="20.25" customHeight="1" thickBot="1" x14ac:dyDescent="0.25">
      <c r="A20" s="36"/>
      <c r="B20" s="19" t="str">
        <f>$B$6</f>
        <v>Консервативный</v>
      </c>
      <c r="C20" s="33"/>
      <c r="D20" s="20">
        <v>33.309399999999997</v>
      </c>
      <c r="E20" s="20">
        <v>36.978400000000001</v>
      </c>
      <c r="F20" s="20">
        <v>38.992800000000003</v>
      </c>
      <c r="G20" s="20">
        <v>38.992800000000003</v>
      </c>
      <c r="H20"/>
    </row>
    <row r="21" spans="1:8" ht="15" customHeight="1" x14ac:dyDescent="0.2">
      <c r="A21" s="35" t="s">
        <v>16</v>
      </c>
      <c r="B21" s="16" t="str">
        <f>$B$5</f>
        <v>Базовый</v>
      </c>
      <c r="C21" s="32">
        <v>127.4083</v>
      </c>
      <c r="D21" s="17">
        <v>111.9675</v>
      </c>
      <c r="E21" s="17">
        <v>112.1211</v>
      </c>
      <c r="F21" s="17">
        <v>115.6922</v>
      </c>
      <c r="G21" s="17">
        <v>125.1293</v>
      </c>
      <c r="H21"/>
    </row>
    <row r="22" spans="1:8" ht="15" customHeight="1" thickBot="1" x14ac:dyDescent="0.25">
      <c r="A22" s="36"/>
      <c r="B22" s="19" t="str">
        <f>$B$6</f>
        <v>Консервативный</v>
      </c>
      <c r="C22" s="33"/>
      <c r="D22" s="20">
        <v>111.9675</v>
      </c>
      <c r="E22" s="20">
        <v>92.897999999999996</v>
      </c>
      <c r="F22" s="20">
        <v>96.584500000000006</v>
      </c>
      <c r="G22" s="20">
        <v>100.3948</v>
      </c>
      <c r="H22"/>
    </row>
    <row r="23" spans="1:8" ht="15.75" customHeight="1" x14ac:dyDescent="0.2">
      <c r="A23" s="35" t="s">
        <v>17</v>
      </c>
      <c r="B23" s="16" t="str">
        <f>$B$5</f>
        <v>Базовый</v>
      </c>
      <c r="C23" s="38">
        <v>1.0505</v>
      </c>
      <c r="D23" s="21">
        <v>1.0853999999999999</v>
      </c>
      <c r="E23" s="21">
        <v>1.0923</v>
      </c>
      <c r="F23" s="21">
        <v>1.1009</v>
      </c>
      <c r="G23" s="21">
        <v>1.1114999999999999</v>
      </c>
      <c r="H23"/>
    </row>
    <row r="24" spans="1:8" ht="15.75" customHeight="1" thickBot="1" x14ac:dyDescent="0.25">
      <c r="A24" s="36"/>
      <c r="B24" s="19" t="str">
        <f>$B$6</f>
        <v>Консервативный</v>
      </c>
      <c r="C24" s="39"/>
      <c r="D24" s="22">
        <v>1.0803</v>
      </c>
      <c r="E24" s="22">
        <v>1.0876999999999999</v>
      </c>
      <c r="F24" s="22">
        <v>1.0953999999999999</v>
      </c>
      <c r="G24" s="22">
        <v>1.1081000000000001</v>
      </c>
      <c r="H24"/>
    </row>
    <row r="25" spans="1:8" ht="15" customHeight="1" thickBot="1" x14ac:dyDescent="0.3">
      <c r="A25" s="10" t="s">
        <v>4</v>
      </c>
      <c r="B25" s="11"/>
      <c r="C25" s="12"/>
      <c r="D25" s="14"/>
      <c r="E25" s="14"/>
      <c r="F25" s="15"/>
      <c r="G25" s="15"/>
      <c r="H25"/>
    </row>
    <row r="26" spans="1:8" ht="15" customHeight="1" x14ac:dyDescent="0.2">
      <c r="A26" s="35" t="s">
        <v>18</v>
      </c>
      <c r="B26" s="16" t="str">
        <f>$B$5</f>
        <v>Базовый</v>
      </c>
      <c r="C26" s="32">
        <v>11.94</v>
      </c>
      <c r="D26" s="17">
        <v>5.3394000000000004</v>
      </c>
      <c r="E26" s="17">
        <v>4.0292000000000003</v>
      </c>
      <c r="F26" s="17">
        <v>4.0266000000000002</v>
      </c>
      <c r="G26" s="17">
        <v>4.0266000000000002</v>
      </c>
      <c r="H26"/>
    </row>
    <row r="27" spans="1:8" ht="15" customHeight="1" thickBot="1" x14ac:dyDescent="0.25">
      <c r="A27" s="40"/>
      <c r="B27" s="19" t="str">
        <f>$B$6</f>
        <v>Консервативный</v>
      </c>
      <c r="C27" s="33"/>
      <c r="D27" s="20">
        <v>5.0374999999999996</v>
      </c>
      <c r="E27" s="20">
        <v>3.7271000000000001</v>
      </c>
      <c r="F27" s="20">
        <v>4.04</v>
      </c>
      <c r="G27" s="20">
        <v>4.0266000000000002</v>
      </c>
      <c r="H27"/>
    </row>
    <row r="28" spans="1:8" ht="15" x14ac:dyDescent="0.2">
      <c r="A28" s="37" t="s">
        <v>19</v>
      </c>
      <c r="B28" s="16" t="str">
        <f>$B$5</f>
        <v>Базовый</v>
      </c>
      <c r="C28" s="32">
        <v>13.75</v>
      </c>
      <c r="D28" s="17">
        <v>5.2404999999999999</v>
      </c>
      <c r="E28" s="17">
        <v>4.9153000000000002</v>
      </c>
      <c r="F28" s="17">
        <v>4.0037000000000003</v>
      </c>
      <c r="G28" s="17">
        <v>4.0266000000000002</v>
      </c>
      <c r="H28"/>
    </row>
    <row r="29" spans="1:8" ht="15.75" customHeight="1" thickBot="1" x14ac:dyDescent="0.25">
      <c r="A29" s="36"/>
      <c r="B29" s="19" t="str">
        <f>$B$6</f>
        <v>Консервативный</v>
      </c>
      <c r="C29" s="33"/>
      <c r="D29" s="20">
        <v>5.1422999999999996</v>
      </c>
      <c r="E29" s="20">
        <v>4.4977999999999998</v>
      </c>
      <c r="F29" s="20">
        <v>3.9550000000000001</v>
      </c>
      <c r="G29" s="20">
        <v>3.9994000000000001</v>
      </c>
      <c r="H29"/>
    </row>
    <row r="30" spans="1:8" ht="15.75" customHeight="1" x14ac:dyDescent="0.2">
      <c r="A30" s="35" t="s">
        <v>20</v>
      </c>
      <c r="B30" s="16" t="str">
        <f>$B$5</f>
        <v>Базовый</v>
      </c>
      <c r="C30" s="32">
        <v>67.456199999999995</v>
      </c>
      <c r="D30" s="17">
        <v>76.532700000000006</v>
      </c>
      <c r="E30" s="17">
        <v>76.842600000000004</v>
      </c>
      <c r="F30" s="17">
        <v>77.586699999999993</v>
      </c>
      <c r="G30" s="17">
        <v>78.832300000000004</v>
      </c>
      <c r="H30"/>
    </row>
    <row r="31" spans="1:8" ht="15.75" thickBot="1" x14ac:dyDescent="0.25">
      <c r="A31" s="36"/>
      <c r="B31" s="19" t="str">
        <f>$B$6</f>
        <v>Консервативный</v>
      </c>
      <c r="C31" s="33"/>
      <c r="D31" s="20">
        <v>78.089100000000002</v>
      </c>
      <c r="E31" s="20">
        <v>79.663499999999999</v>
      </c>
      <c r="F31" s="20">
        <v>80.313000000000002</v>
      </c>
      <c r="G31" s="20">
        <v>81.295699999999997</v>
      </c>
      <c r="H31"/>
    </row>
    <row r="32" spans="1:8" ht="59.25" customHeight="1" x14ac:dyDescent="0.2">
      <c r="A32" s="23" t="s">
        <v>21</v>
      </c>
      <c r="B32" s="24"/>
      <c r="C32" s="24"/>
      <c r="D32" s="24"/>
      <c r="E32" s="24"/>
      <c r="F32" s="24"/>
      <c r="G32" s="24"/>
    </row>
  </sheetData>
  <mergeCells count="29">
    <mergeCell ref="A28:A29"/>
    <mergeCell ref="C28:C29"/>
    <mergeCell ref="A30:A31"/>
    <mergeCell ref="C30:C31"/>
    <mergeCell ref="A23:A24"/>
    <mergeCell ref="C23:C24"/>
    <mergeCell ref="A26:A27"/>
    <mergeCell ref="C26:C27"/>
    <mergeCell ref="C17:C18"/>
    <mergeCell ref="A19:A20"/>
    <mergeCell ref="C19:C20"/>
    <mergeCell ref="A21:A22"/>
    <mergeCell ref="C21:C22"/>
    <mergeCell ref="A32:G32"/>
    <mergeCell ref="B2:B3"/>
    <mergeCell ref="E3:G3"/>
    <mergeCell ref="A5:A6"/>
    <mergeCell ref="C5:C6"/>
    <mergeCell ref="A7:A8"/>
    <mergeCell ref="C7:C8"/>
    <mergeCell ref="A9:A10"/>
    <mergeCell ref="C9:C10"/>
    <mergeCell ref="A11:A12"/>
    <mergeCell ref="C11:C12"/>
    <mergeCell ref="A13:A14"/>
    <mergeCell ref="C13:C14"/>
    <mergeCell ref="A15:A16"/>
    <mergeCell ref="C15:C16"/>
    <mergeCell ref="A17:A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Condition_отправка</vt:lpstr>
      <vt:lpstr>Condition_отправка!Заголовки_для_печати</vt:lpstr>
      <vt:lpstr>Condition_отправка!Область_печати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Лев Владимирович</dc:creator>
  <cp:lastModifiedBy>1</cp:lastModifiedBy>
  <dcterms:created xsi:type="dcterms:W3CDTF">2023-04-07T06:28:03Z</dcterms:created>
  <dcterms:modified xsi:type="dcterms:W3CDTF">2023-04-12T13:22:23Z</dcterms:modified>
</cp:coreProperties>
</file>